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broslak\Desktop\IZ.16 kredyt długoterminowy\Na platformę\"/>
    </mc:Choice>
  </mc:AlternateContent>
  <xr:revisionPtr revIDLastSave="0" documentId="13_ncr:1_{BBAFEFAA-B5C4-4E3B-AA1B-67D3322F5334}" xr6:coauthVersionLast="47" xr6:coauthVersionMax="47" xr10:uidLastSave="{00000000-0000-0000-0000-000000000000}"/>
  <bookViews>
    <workbookView xWindow="-120" yWindow="-120" windowWidth="29040" windowHeight="15720" xr2:uid="{FAD27043-0A2E-4461-BDA8-0D1F24541EE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1" l="1"/>
  <c r="H23" i="1"/>
  <c r="H22" i="1"/>
  <c r="H21" i="1"/>
  <c r="H20" i="1"/>
  <c r="H19" i="1"/>
  <c r="H18" i="1"/>
  <c r="H17" i="1"/>
  <c r="H16" i="1"/>
  <c r="H15" i="1"/>
  <c r="H14" i="1"/>
  <c r="H13" i="1"/>
  <c r="H12" i="1"/>
  <c r="G14" i="1"/>
  <c r="G15" i="1"/>
  <c r="G16" i="1"/>
  <c r="G13" i="1"/>
  <c r="F24" i="1"/>
  <c r="E12" i="1"/>
  <c r="E13" i="1"/>
  <c r="E14" i="1"/>
  <c r="E15" i="1"/>
  <c r="E16" i="1"/>
  <c r="E17" i="1"/>
  <c r="E18" i="1"/>
  <c r="E19" i="1"/>
  <c r="E20" i="1"/>
  <c r="E21" i="1"/>
  <c r="E22" i="1"/>
  <c r="E23" i="1"/>
  <c r="E11" i="1"/>
  <c r="G17" i="1" l="1"/>
  <c r="G18" i="1" l="1"/>
  <c r="G19" i="1" l="1"/>
  <c r="G20" i="1" l="1"/>
  <c r="G21" i="1" l="1"/>
  <c r="G22" i="1" l="1"/>
  <c r="G23" i="1" l="1"/>
  <c r="H24" i="1"/>
</calcChain>
</file>

<file path=xl/sharedStrings.xml><?xml version="1.0" encoding="utf-8"?>
<sst xmlns="http://schemas.openxmlformats.org/spreadsheetml/2006/main" count="27" uniqueCount="15">
  <si>
    <t>..............................................</t>
  </si>
  <si>
    <t xml:space="preserve">       Nazwa wykonawcy</t>
  </si>
  <si>
    <r>
      <rPr>
        <b/>
        <sz val="12"/>
        <color indexed="8"/>
        <rFont val="Calibri Light"/>
        <family val="2"/>
        <charset val="238"/>
      </rPr>
      <t>(Stopa bazowa - Sb [%])</t>
    </r>
    <r>
      <rPr>
        <sz val="12"/>
        <color indexed="8"/>
        <rFont val="Calibri Light"/>
        <family val="2"/>
        <charset val="238"/>
      </rPr>
      <t xml:space="preserve">
</t>
    </r>
    <r>
      <rPr>
        <sz val="9"/>
        <color indexed="8"/>
        <rFont val="Calibri Light"/>
        <family val="2"/>
        <charset val="238"/>
      </rPr>
      <t>Oprocentowanie kredytu wg stawki WIBOR 3M z dnia 07.07.2024</t>
    </r>
  </si>
  <si>
    <t>Marża banku - Mb [%]</t>
  </si>
  <si>
    <t>STOPA PROCENTOWA [%]</t>
  </si>
  <si>
    <t>Lp</t>
  </si>
  <si>
    <t>Okres odsetkowy</t>
  </si>
  <si>
    <t>Liczba dni</t>
  </si>
  <si>
    <t>Spłaty kapitału</t>
  </si>
  <si>
    <t>Odsetki za okres 
(w zł.)</t>
  </si>
  <si>
    <t>-</t>
  </si>
  <si>
    <t>Suma odsetek (w zł) / CENA OFERTOWA =</t>
  </si>
  <si>
    <t>Spłata kapitału</t>
  </si>
  <si>
    <t>Kapitał</t>
  </si>
  <si>
    <r>
      <t xml:space="preserve">                                          Załącznik nr 1 do formularza ofertowego                                   </t>
    </r>
    <r>
      <rPr>
        <sz val="14"/>
        <color indexed="8"/>
        <rFont val="Calibri Light"/>
        <family val="2"/>
        <charset val="238"/>
      </rPr>
      <t>…............ 2024</t>
    </r>
    <r>
      <rPr>
        <b/>
        <sz val="14"/>
        <color indexed="8"/>
        <rFont val="Calibri Light"/>
        <family val="2"/>
        <charset val="238"/>
      </rPr>
      <t xml:space="preserve">
</t>
    </r>
    <r>
      <rPr>
        <sz val="14"/>
        <color indexed="8"/>
        <rFont val="Calibri Light"/>
        <family val="2"/>
        <charset val="238"/>
      </rPr>
      <t>ARKUSZ KALKULACJI</t>
    </r>
    <r>
      <rPr>
        <b/>
        <sz val="14"/>
        <color indexed="8"/>
        <rFont val="Calibri Light"/>
        <family val="2"/>
        <charset val="238"/>
      </rPr>
      <t xml:space="preserve">
„Udzielenie kredytu długoterminowego w kwocie 9 500 000 zł z przeznaczeniem na pokrycie planowanego w 2024 r. deficytu budżetowego”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</si>
</sst>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 Light"/>
      <family val="2"/>
      <charset val="238"/>
    </font>
    <font>
      <sz val="14"/>
      <color indexed="8"/>
      <name val="Calibri Light"/>
      <family val="2"/>
      <charset val="238"/>
    </font>
    <font>
      <b/>
      <sz val="14"/>
      <color indexed="8"/>
      <name val="Calibri Light"/>
      <family val="2"/>
      <charset val="238"/>
    </font>
    <font>
      <sz val="12"/>
      <color theme="1"/>
      <name val="Calibri Light"/>
      <family val="2"/>
      <charset val="238"/>
    </font>
    <font>
      <sz val="12"/>
      <color indexed="8"/>
      <name val="Calibri Light"/>
      <family val="2"/>
      <charset val="238"/>
    </font>
    <font>
      <b/>
      <sz val="12"/>
      <color indexed="8"/>
      <name val="Calibri Light"/>
      <family val="2"/>
      <charset val="238"/>
    </font>
    <font>
      <sz val="9"/>
      <color indexed="8"/>
      <name val="Calibri Light"/>
      <family val="2"/>
      <charset val="238"/>
    </font>
    <font>
      <b/>
      <sz val="12"/>
      <color theme="1"/>
      <name val="Calibri Light"/>
      <family val="2"/>
      <charset val="238"/>
    </font>
    <font>
      <b/>
      <sz val="11"/>
      <color theme="1"/>
      <name val="Calibri Light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name val="Calibri Light"/>
      <family val="2"/>
      <charset val="238"/>
    </font>
    <font>
      <b/>
      <sz val="11"/>
      <name val="Calibri Light"/>
      <family val="2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13" fillId="0" borderId="19" xfId="0" applyFont="1" applyBorder="1" applyAlignment="1">
      <alignment horizontal="center" vertical="center"/>
    </xf>
    <xf numFmtId="14" fontId="13" fillId="0" borderId="19" xfId="0" applyNumberFormat="1" applyFont="1" applyBorder="1" applyAlignment="1">
      <alignment horizontal="center" vertical="center"/>
    </xf>
    <xf numFmtId="14" fontId="13" fillId="0" borderId="20" xfId="0" applyNumberFormat="1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14" fontId="13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14" fontId="13" fillId="0" borderId="21" xfId="0" applyNumberFormat="1" applyFont="1" applyBorder="1" applyAlignment="1">
      <alignment horizontal="center" vertical="center"/>
    </xf>
    <xf numFmtId="14" fontId="13" fillId="0" borderId="22" xfId="0" applyNumberFormat="1" applyFont="1" applyBorder="1" applyAlignment="1">
      <alignment horizontal="center" vertical="center"/>
    </xf>
    <xf numFmtId="14" fontId="13" fillId="0" borderId="8" xfId="0" applyNumberFormat="1" applyFont="1" applyBorder="1" applyAlignment="1">
      <alignment horizontal="center" vertical="center"/>
    </xf>
    <xf numFmtId="0" fontId="0" fillId="0" borderId="4" xfId="0" applyNumberFormat="1" applyBorder="1" applyAlignment="1">
      <alignment horizontal="center"/>
    </xf>
    <xf numFmtId="44" fontId="0" fillId="0" borderId="4" xfId="0" applyNumberFormat="1" applyBorder="1"/>
    <xf numFmtId="10" fontId="12" fillId="0" borderId="10" xfId="1" applyNumberFormat="1" applyFont="1" applyBorder="1" applyAlignment="1">
      <alignment horizontal="center" vertical="center"/>
    </xf>
    <xf numFmtId="10" fontId="2" fillId="0" borderId="11" xfId="1" applyNumberFormat="1" applyFont="1" applyBorder="1" applyAlignment="1">
      <alignment horizontal="center" vertical="center"/>
    </xf>
    <xf numFmtId="10" fontId="0" fillId="0" borderId="12" xfId="1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4" fontId="2" fillId="2" borderId="4" xfId="0" applyNumberFormat="1" applyFont="1" applyFill="1" applyBorder="1"/>
    <xf numFmtId="44" fontId="0" fillId="0" borderId="4" xfId="0" applyNumberFormat="1" applyFont="1" applyFill="1" applyBorder="1" applyAlignment="1">
      <alignment horizontal="center" wrapText="1"/>
    </xf>
    <xf numFmtId="44" fontId="0" fillId="0" borderId="4" xfId="0" applyNumberFormat="1" applyFont="1" applyFill="1" applyBorder="1" applyAlignment="1">
      <alignment horizontal="center"/>
    </xf>
    <xf numFmtId="44" fontId="0" fillId="0" borderId="4" xfId="0" applyNumberForma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 applyProtection="1">
      <alignment horizontal="center"/>
      <protection locked="0"/>
    </xf>
    <xf numFmtId="0" fontId="7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4B1B1-E874-4702-B484-4DE811D803D7}">
  <dimension ref="A2:H24"/>
  <sheetViews>
    <sheetView tabSelected="1" zoomScaleNormal="100" workbookViewId="0">
      <selection activeCell="A2" sqref="A2:H2"/>
    </sheetView>
  </sheetViews>
  <sheetFormatPr defaultRowHeight="15" x14ac:dyDescent="0.25"/>
  <cols>
    <col min="1" max="1" width="13.42578125" customWidth="1"/>
    <col min="2" max="2" width="19.42578125" customWidth="1"/>
    <col min="3" max="3" width="5.85546875" customWidth="1"/>
    <col min="4" max="4" width="16.28515625" customWidth="1"/>
    <col min="5" max="5" width="18.7109375" customWidth="1"/>
    <col min="6" max="6" width="15.85546875" customWidth="1"/>
    <col min="7" max="7" width="28.7109375" customWidth="1"/>
    <col min="8" max="8" width="33.5703125" customWidth="1"/>
  </cols>
  <sheetData>
    <row r="2" spans="1:8" ht="161.25" customHeight="1" x14ac:dyDescent="0.3">
      <c r="A2" s="25" t="s">
        <v>14</v>
      </c>
      <c r="B2" s="25"/>
      <c r="C2" s="25"/>
      <c r="D2" s="25"/>
      <c r="E2" s="25"/>
      <c r="F2" s="25"/>
      <c r="G2" s="25"/>
      <c r="H2" s="25"/>
    </row>
    <row r="3" spans="1:8" ht="75.75" customHeight="1" x14ac:dyDescent="0.25">
      <c r="A3" s="26" t="s">
        <v>0</v>
      </c>
      <c r="B3" s="26"/>
      <c r="C3" s="26"/>
      <c r="D3" s="26"/>
      <c r="E3" s="26"/>
    </row>
    <row r="4" spans="1:8" ht="16.5" thickBot="1" x14ac:dyDescent="0.3">
      <c r="A4" s="26" t="s">
        <v>1</v>
      </c>
      <c r="B4" s="26"/>
      <c r="C4" s="26"/>
      <c r="D4" s="26"/>
      <c r="E4" s="26"/>
    </row>
    <row r="5" spans="1:8" ht="15.75" x14ac:dyDescent="0.25">
      <c r="B5" s="27" t="s">
        <v>2</v>
      </c>
      <c r="C5" s="28"/>
      <c r="D5" s="28"/>
      <c r="E5" s="29"/>
      <c r="F5" s="13">
        <v>5.8500000000000003E-2</v>
      </c>
    </row>
    <row r="6" spans="1:8" ht="15.75" x14ac:dyDescent="0.25">
      <c r="B6" s="30" t="s">
        <v>3</v>
      </c>
      <c r="C6" s="31"/>
      <c r="D6" s="31"/>
      <c r="E6" s="32"/>
      <c r="F6" s="14"/>
    </row>
    <row r="7" spans="1:8" ht="15.75" thickBot="1" x14ac:dyDescent="0.3">
      <c r="B7" s="33" t="s">
        <v>4</v>
      </c>
      <c r="C7" s="34"/>
      <c r="D7" s="34"/>
      <c r="E7" s="35"/>
      <c r="F7" s="15"/>
    </row>
    <row r="8" spans="1:8" ht="15.75" thickBot="1" x14ac:dyDescent="0.3"/>
    <row r="9" spans="1:8" x14ac:dyDescent="0.25">
      <c r="A9" s="37" t="s">
        <v>5</v>
      </c>
      <c r="B9" s="39" t="s">
        <v>6</v>
      </c>
      <c r="C9" s="39"/>
      <c r="D9" s="39"/>
      <c r="E9" s="41" t="s">
        <v>7</v>
      </c>
      <c r="F9" s="41" t="s">
        <v>8</v>
      </c>
      <c r="G9" s="21" t="s">
        <v>13</v>
      </c>
      <c r="H9" s="23" t="s">
        <v>9</v>
      </c>
    </row>
    <row r="10" spans="1:8" ht="15.75" thickBot="1" x14ac:dyDescent="0.3">
      <c r="A10" s="38"/>
      <c r="B10" s="40"/>
      <c r="C10" s="40"/>
      <c r="D10" s="40"/>
      <c r="E10" s="42"/>
      <c r="F10" s="42"/>
      <c r="G10" s="22"/>
      <c r="H10" s="24"/>
    </row>
    <row r="11" spans="1:8" x14ac:dyDescent="0.25">
      <c r="A11" s="1">
        <v>1</v>
      </c>
      <c r="B11" s="2">
        <v>45627</v>
      </c>
      <c r="C11" s="1" t="s">
        <v>10</v>
      </c>
      <c r="D11" s="8">
        <v>45657</v>
      </c>
      <c r="E11" s="11">
        <f>_xlfn.DAYS(D11,B11)+1</f>
        <v>31</v>
      </c>
      <c r="F11" s="18">
        <v>0</v>
      </c>
      <c r="G11" s="12">
        <v>9500000</v>
      </c>
      <c r="H11" s="12">
        <f>ROUND(G11*$F$7*E11/366,2)</f>
        <v>0</v>
      </c>
    </row>
    <row r="12" spans="1:8" x14ac:dyDescent="0.25">
      <c r="A12" s="1">
        <v>2</v>
      </c>
      <c r="B12" s="2">
        <v>45658</v>
      </c>
      <c r="C12" s="1" t="s">
        <v>10</v>
      </c>
      <c r="D12" s="8">
        <v>45838</v>
      </c>
      <c r="E12" s="11">
        <f t="shared" ref="E12:E23" si="0">_xlfn.DAYS(D12,B12)+1</f>
        <v>181</v>
      </c>
      <c r="F12" s="19">
        <v>250000</v>
      </c>
      <c r="G12" s="12">
        <v>9500000</v>
      </c>
      <c r="H12" s="12">
        <f t="shared" ref="H12:H17" si="1">ROUND(G12*$F$7*E12/365,2)</f>
        <v>0</v>
      </c>
    </row>
    <row r="13" spans="1:8" x14ac:dyDescent="0.25">
      <c r="A13" s="1">
        <v>3</v>
      </c>
      <c r="B13" s="2">
        <v>45839</v>
      </c>
      <c r="C13" s="1" t="s">
        <v>10</v>
      </c>
      <c r="D13" s="8">
        <v>46022</v>
      </c>
      <c r="E13" s="11">
        <f t="shared" si="0"/>
        <v>184</v>
      </c>
      <c r="F13" s="19">
        <v>250000</v>
      </c>
      <c r="G13" s="12">
        <f>G12-F12</f>
        <v>9250000</v>
      </c>
      <c r="H13" s="12">
        <f t="shared" si="1"/>
        <v>0</v>
      </c>
    </row>
    <row r="14" spans="1:8" x14ac:dyDescent="0.25">
      <c r="A14" s="1">
        <v>4</v>
      </c>
      <c r="B14" s="2">
        <v>46023</v>
      </c>
      <c r="C14" s="1" t="s">
        <v>10</v>
      </c>
      <c r="D14" s="8">
        <v>46203</v>
      </c>
      <c r="E14" s="11">
        <f t="shared" si="0"/>
        <v>181</v>
      </c>
      <c r="F14" s="19">
        <v>250000</v>
      </c>
      <c r="G14" s="12">
        <f t="shared" ref="G14:G23" si="2">G13-F13</f>
        <v>9000000</v>
      </c>
      <c r="H14" s="12">
        <f t="shared" si="1"/>
        <v>0</v>
      </c>
    </row>
    <row r="15" spans="1:8" x14ac:dyDescent="0.25">
      <c r="A15" s="1">
        <v>5</v>
      </c>
      <c r="B15" s="2">
        <v>46204</v>
      </c>
      <c r="C15" s="1" t="s">
        <v>10</v>
      </c>
      <c r="D15" s="8">
        <v>46387</v>
      </c>
      <c r="E15" s="11">
        <f t="shared" si="0"/>
        <v>184</v>
      </c>
      <c r="F15" s="19">
        <v>250000</v>
      </c>
      <c r="G15" s="12">
        <f t="shared" si="2"/>
        <v>8750000</v>
      </c>
      <c r="H15" s="12">
        <f t="shared" si="1"/>
        <v>0</v>
      </c>
    </row>
    <row r="16" spans="1:8" x14ac:dyDescent="0.25">
      <c r="A16" s="1">
        <v>6</v>
      </c>
      <c r="B16" s="2">
        <v>46388</v>
      </c>
      <c r="C16" s="1" t="s">
        <v>10</v>
      </c>
      <c r="D16" s="8">
        <v>46568</v>
      </c>
      <c r="E16" s="11">
        <f t="shared" si="0"/>
        <v>181</v>
      </c>
      <c r="F16" s="19">
        <v>250000</v>
      </c>
      <c r="G16" s="12">
        <f t="shared" si="2"/>
        <v>8500000</v>
      </c>
      <c r="H16" s="12">
        <f t="shared" si="1"/>
        <v>0</v>
      </c>
    </row>
    <row r="17" spans="1:8" x14ac:dyDescent="0.25">
      <c r="A17" s="1">
        <v>7</v>
      </c>
      <c r="B17" s="3">
        <v>46569</v>
      </c>
      <c r="C17" s="4" t="s">
        <v>10</v>
      </c>
      <c r="D17" s="9">
        <v>46752</v>
      </c>
      <c r="E17" s="11">
        <f t="shared" si="0"/>
        <v>184</v>
      </c>
      <c r="F17" s="19">
        <v>250000</v>
      </c>
      <c r="G17" s="12">
        <f t="shared" si="2"/>
        <v>8250000</v>
      </c>
      <c r="H17" s="12">
        <f t="shared" si="1"/>
        <v>0</v>
      </c>
    </row>
    <row r="18" spans="1:8" x14ac:dyDescent="0.25">
      <c r="A18" s="5">
        <v>8</v>
      </c>
      <c r="B18" s="6">
        <v>46753</v>
      </c>
      <c r="C18" s="7" t="s">
        <v>10</v>
      </c>
      <c r="D18" s="10">
        <v>46934</v>
      </c>
      <c r="E18" s="11">
        <f t="shared" si="0"/>
        <v>182</v>
      </c>
      <c r="F18" s="19">
        <v>1000000</v>
      </c>
      <c r="G18" s="12">
        <f t="shared" si="2"/>
        <v>8000000</v>
      </c>
      <c r="H18" s="12">
        <f>ROUND(G18*$F$7*E18/366,2)</f>
        <v>0</v>
      </c>
    </row>
    <row r="19" spans="1:8" x14ac:dyDescent="0.25">
      <c r="A19" s="5">
        <v>9</v>
      </c>
      <c r="B19" s="6">
        <v>46935</v>
      </c>
      <c r="C19" s="7" t="s">
        <v>10</v>
      </c>
      <c r="D19" s="10">
        <v>47118</v>
      </c>
      <c r="E19" s="11">
        <f t="shared" si="0"/>
        <v>184</v>
      </c>
      <c r="F19" s="19">
        <v>1000000</v>
      </c>
      <c r="G19" s="12">
        <f t="shared" si="2"/>
        <v>7000000</v>
      </c>
      <c r="H19" s="12">
        <f>ROUND(G19*$F$7*E19/366,2)</f>
        <v>0</v>
      </c>
    </row>
    <row r="20" spans="1:8" x14ac:dyDescent="0.25">
      <c r="A20" s="5">
        <v>10</v>
      </c>
      <c r="B20" s="2">
        <v>47119</v>
      </c>
      <c r="C20" s="1" t="s">
        <v>10</v>
      </c>
      <c r="D20" s="8">
        <v>47299</v>
      </c>
      <c r="E20" s="11">
        <f t="shared" si="0"/>
        <v>181</v>
      </c>
      <c r="F20" s="19">
        <v>1250000</v>
      </c>
      <c r="G20" s="12">
        <f t="shared" si="2"/>
        <v>6000000</v>
      </c>
      <c r="H20" s="12">
        <f>ROUND(G20*$F$7*E20/365,2)</f>
        <v>0</v>
      </c>
    </row>
    <row r="21" spans="1:8" x14ac:dyDescent="0.25">
      <c r="A21" s="1">
        <v>11</v>
      </c>
      <c r="B21" s="3">
        <v>47300</v>
      </c>
      <c r="C21" s="4" t="s">
        <v>10</v>
      </c>
      <c r="D21" s="9">
        <v>47483</v>
      </c>
      <c r="E21" s="11">
        <f t="shared" si="0"/>
        <v>184</v>
      </c>
      <c r="F21" s="19">
        <v>1250000</v>
      </c>
      <c r="G21" s="12">
        <f t="shared" si="2"/>
        <v>4750000</v>
      </c>
      <c r="H21" s="12">
        <f>ROUND(G21*$F$7*E21/365,2)</f>
        <v>0</v>
      </c>
    </row>
    <row r="22" spans="1:8" x14ac:dyDescent="0.25">
      <c r="A22" s="1">
        <v>12</v>
      </c>
      <c r="B22" s="6">
        <v>47484</v>
      </c>
      <c r="C22" s="7" t="s">
        <v>10</v>
      </c>
      <c r="D22" s="10">
        <v>47664</v>
      </c>
      <c r="E22" s="11">
        <f t="shared" si="0"/>
        <v>181</v>
      </c>
      <c r="F22" s="19">
        <v>1750000</v>
      </c>
      <c r="G22" s="12">
        <f t="shared" si="2"/>
        <v>3500000</v>
      </c>
      <c r="H22" s="12">
        <f>ROUND(G22*$F$7*E22/365,2)</f>
        <v>0</v>
      </c>
    </row>
    <row r="23" spans="1:8" x14ac:dyDescent="0.25">
      <c r="A23" s="1">
        <v>13</v>
      </c>
      <c r="B23" s="6">
        <v>47665</v>
      </c>
      <c r="C23" s="7" t="s">
        <v>10</v>
      </c>
      <c r="D23" s="10">
        <v>47848</v>
      </c>
      <c r="E23" s="11">
        <f t="shared" si="0"/>
        <v>184</v>
      </c>
      <c r="F23" s="19">
        <v>1750000</v>
      </c>
      <c r="G23" s="12">
        <f t="shared" si="2"/>
        <v>1750000</v>
      </c>
      <c r="H23" s="12">
        <f>ROUND(G23*$F$7*E23/365,2)</f>
        <v>0</v>
      </c>
    </row>
    <row r="24" spans="1:8" ht="31.5" customHeight="1" x14ac:dyDescent="0.25">
      <c r="B24" s="36" t="s">
        <v>12</v>
      </c>
      <c r="C24" s="36"/>
      <c r="D24" s="36"/>
      <c r="E24" s="36"/>
      <c r="F24" s="20">
        <f>SUM(F11:F23)</f>
        <v>9500000</v>
      </c>
      <c r="G24" s="16" t="s">
        <v>11</v>
      </c>
      <c r="H24" s="17">
        <f>SUM(H11:H23)</f>
        <v>0</v>
      </c>
    </row>
  </sheetData>
  <mergeCells count="13">
    <mergeCell ref="B24:E24"/>
    <mergeCell ref="A9:A10"/>
    <mergeCell ref="B9:D10"/>
    <mergeCell ref="E9:E10"/>
    <mergeCell ref="F9:F10"/>
    <mergeCell ref="G9:G10"/>
    <mergeCell ref="H9:H10"/>
    <mergeCell ref="A2:H2"/>
    <mergeCell ref="A3:E3"/>
    <mergeCell ref="A4:E4"/>
    <mergeCell ref="B5:E5"/>
    <mergeCell ref="B6:E6"/>
    <mergeCell ref="B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 Obroślak-Krawczyk</dc:creator>
  <cp:lastModifiedBy>Karina Obroślak-Krawczyk</cp:lastModifiedBy>
  <dcterms:created xsi:type="dcterms:W3CDTF">2024-10-14T10:08:46Z</dcterms:created>
  <dcterms:modified xsi:type="dcterms:W3CDTF">2024-10-18T09:41:46Z</dcterms:modified>
</cp:coreProperties>
</file>